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Z:\Обмен тендер закупки\2025\Інженерна служба_2025\Фундамент для друбеструйки\"/>
    </mc:Choice>
  </mc:AlternateContent>
  <xr:revisionPtr revIDLastSave="0" documentId="13_ncr:1_{381C1ED6-CDC6-4E4A-A77B-EC779842BF4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Вартість  " sheetId="1" r:id="rId1"/>
  </sheets>
  <definedNames>
    <definedName name="_xlnm.Print_Area" localSheetId="0">'Вартість  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F18" i="1" s="1"/>
  <c r="F17" i="1"/>
  <c r="F19" i="1" s="1"/>
  <c r="F20" i="1" l="1"/>
  <c r="F21" i="1" s="1"/>
</calcChain>
</file>

<file path=xl/sharedStrings.xml><?xml version="1.0" encoding="utf-8"?>
<sst xmlns="http://schemas.openxmlformats.org/spreadsheetml/2006/main" count="63" uniqueCount="47">
  <si>
    <t>Вартість робіт</t>
  </si>
  <si>
    <t>Вартість матеріалів</t>
  </si>
  <si>
    <t>№ п/п</t>
  </si>
  <si>
    <t>Розділ</t>
  </si>
  <si>
    <t>Од. 
виміру</t>
  </si>
  <si>
    <t>Кількість</t>
  </si>
  <si>
    <t>Вартість,
грн без ПДВ</t>
  </si>
  <si>
    <t>Назва</t>
  </si>
  <si>
    <t>Од.вим.</t>
  </si>
  <si>
    <t>Ціна, грн без ПДВ</t>
  </si>
  <si>
    <t>Фундамент</t>
  </si>
  <si>
    <t>копл.</t>
  </si>
  <si>
    <t>Вирізання та вибивання бетону</t>
  </si>
  <si>
    <t>м3</t>
  </si>
  <si>
    <t>Вибирання грунту вручну з трамбуванням</t>
  </si>
  <si>
    <t>Погрузка та вивезення сміття</t>
  </si>
  <si>
    <t>т</t>
  </si>
  <si>
    <t>Мішки буд.</t>
  </si>
  <si>
    <t>шт</t>
  </si>
  <si>
    <t>Влаштування бетонної підготовки</t>
  </si>
  <si>
    <t>Бетон В 15</t>
  </si>
  <si>
    <t>Виготовлення арматурних каркасів</t>
  </si>
  <si>
    <t>Арматура д=20 мм</t>
  </si>
  <si>
    <t>Монтаж арматурних каркасів</t>
  </si>
  <si>
    <t>Витратні матеріали</t>
  </si>
  <si>
    <t>к-т</t>
  </si>
  <si>
    <t>Виготовлення та монтаж закладних виробів</t>
  </si>
  <si>
    <t>Лист 20мм</t>
  </si>
  <si>
    <t>Улаштування опалубки</t>
  </si>
  <si>
    <t>м2</t>
  </si>
  <si>
    <t>Фанера 21мм</t>
  </si>
  <si>
    <t>лист</t>
  </si>
  <si>
    <t>Кріплення</t>
  </si>
  <si>
    <t>Улаштування бетонних фундаментів</t>
  </si>
  <si>
    <t>Бетон В 30</t>
  </si>
  <si>
    <t>Демонтаж опалубки</t>
  </si>
  <si>
    <t>Дріт вязальний</t>
  </si>
  <si>
    <t>кг</t>
  </si>
  <si>
    <t>Всього  без ПДВ</t>
  </si>
  <si>
    <t>Вартість матеріалів без ПДВ</t>
  </si>
  <si>
    <t>Транспортні витрати</t>
  </si>
  <si>
    <t>Адміністративні витрати</t>
  </si>
  <si>
    <t>Всього без ПДВ</t>
  </si>
  <si>
    <t>Всього по розділам, з ПДВ</t>
  </si>
  <si>
    <t xml:space="preserve">Розмітка (Геодезист) </t>
  </si>
  <si>
    <t>матеріал замовника</t>
  </si>
  <si>
    <t>Технічне завдання
на проведення робіт по влаштуванню фундаменту під дробоструминне обладнання на підприємстві ТОВ “БРАЗ”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</si>
</sst>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indexed="8"/>
      <name val="Calibri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05">
    <xf numFmtId="0" fontId="0" fillId="0" borderId="0" xfId="0" applyFont="1" applyAlignment="1"/>
    <xf numFmtId="0" fontId="0" fillId="0" borderId="0" xfId="0" applyNumberFormat="1" applyFont="1" applyAlignment="1"/>
    <xf numFmtId="0" fontId="4" fillId="2" borderId="5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wrapText="1"/>
    </xf>
    <xf numFmtId="2" fontId="5" fillId="2" borderId="8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0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" fontId="0" fillId="2" borderId="0" xfId="0" applyNumberFormat="1" applyFont="1" applyFill="1" applyBorder="1" applyAlignment="1"/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4" fontId="0" fillId="0" borderId="0" xfId="0" applyNumberFormat="1" applyFont="1" applyAlignment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2" fontId="0" fillId="2" borderId="0" xfId="0" applyNumberFormat="1" applyFont="1" applyFill="1" applyBorder="1" applyAlignment="1">
      <alignment horizontal="center" vertical="center"/>
    </xf>
    <xf numFmtId="4" fontId="0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0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4" fontId="2" fillId="2" borderId="0" xfId="0" applyNumberFormat="1" applyFont="1" applyFill="1" applyBorder="1" applyAlignment="1"/>
    <xf numFmtId="0" fontId="0" fillId="0" borderId="0" xfId="0" applyNumberFormat="1" applyFont="1" applyBorder="1" applyAlignment="1"/>
    <xf numFmtId="4" fontId="0" fillId="0" borderId="0" xfId="0" applyNumberFormat="1" applyFont="1" applyBorder="1" applyAlignment="1"/>
    <xf numFmtId="0" fontId="4" fillId="2" borderId="12" xfId="0" applyFont="1" applyFill="1" applyBorder="1" applyAlignment="1">
      <alignment horizontal="center" wrapText="1"/>
    </xf>
    <xf numFmtId="4" fontId="4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wrapText="1"/>
    </xf>
    <xf numFmtId="0" fontId="4" fillId="2" borderId="10" xfId="0" applyNumberFormat="1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/>
    <xf numFmtId="2" fontId="4" fillId="2" borderId="17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/>
    </xf>
    <xf numFmtId="4" fontId="4" fillId="2" borderId="17" xfId="0" applyNumberFormat="1" applyFont="1" applyFill="1" applyBorder="1" applyAlignment="1">
      <alignment horizontal="center"/>
    </xf>
    <xf numFmtId="4" fontId="3" fillId="2" borderId="18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49" fontId="3" fillId="2" borderId="16" xfId="0" applyNumberFormat="1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49" fontId="4" fillId="2" borderId="14" xfId="0" applyNumberFormat="1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wrapText="1"/>
    </xf>
    <xf numFmtId="49" fontId="4" fillId="2" borderId="12" xfId="0" applyNumberFormat="1" applyFont="1" applyFill="1" applyBorder="1" applyAlignment="1">
      <alignment horizontal="right" wrapText="1"/>
    </xf>
    <xf numFmtId="0" fontId="4" fillId="2" borderId="9" xfId="0" applyFont="1" applyFill="1" applyBorder="1" applyAlignment="1">
      <alignment horizontal="right" wrapText="1"/>
    </xf>
    <xf numFmtId="49" fontId="4" fillId="2" borderId="10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4" fontId="4" fillId="2" borderId="21" xfId="0" applyNumberFormat="1" applyFont="1" applyFill="1" applyBorder="1" applyAlignment="1">
      <alignment horizontal="center" vertical="center" wrapText="1"/>
    </xf>
    <xf numFmtId="4" fontId="3" fillId="2" borderId="21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/>
    </xf>
    <xf numFmtId="0" fontId="3" fillId="2" borderId="19" xfId="0" applyFont="1" applyFill="1" applyBorder="1" applyAlignment="1">
      <alignment horizontal="left"/>
    </xf>
    <xf numFmtId="49" fontId="4" fillId="3" borderId="8" xfId="0" applyNumberFormat="1" applyFont="1" applyFill="1" applyBorder="1" applyAlignment="1">
      <alignment horizontal="left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0" fillId="4" borderId="19" xfId="0" applyFont="1" applyFill="1" applyBorder="1" applyAlignment="1"/>
  </cellXfs>
  <cellStyles count="1">
    <cellStyle name="Звичайни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FFFFCC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showGridLines="0" tabSelected="1" zoomScaleNormal="100" workbookViewId="0">
      <selection activeCell="G10" sqref="G10"/>
    </sheetView>
  </sheetViews>
  <sheetFormatPr defaultColWidth="8.88671875" defaultRowHeight="18.75" customHeight="1" x14ac:dyDescent="0.3"/>
  <cols>
    <col min="1" max="1" width="9.88671875" style="1" customWidth="1"/>
    <col min="2" max="2" width="46.5546875" style="1" customWidth="1"/>
    <col min="3" max="3" width="9.44140625" style="1" customWidth="1"/>
    <col min="4" max="4" width="16.6640625" style="1" customWidth="1"/>
    <col min="5" max="5" width="13.109375" style="45" customWidth="1"/>
    <col min="6" max="6" width="17.5546875" style="45" customWidth="1"/>
    <col min="7" max="7" width="29.77734375" style="1" customWidth="1"/>
    <col min="8" max="9" width="10.6640625" style="1" customWidth="1"/>
    <col min="10" max="10" width="13.77734375" style="45" customWidth="1"/>
    <col min="11" max="11" width="14.77734375" style="45" customWidth="1"/>
    <col min="12" max="12" width="8.88671875" style="1" customWidth="1"/>
    <col min="13" max="16384" width="8.88671875" style="1"/>
  </cols>
  <sheetData>
    <row r="1" spans="1:11" ht="42.6" customHeight="1" x14ac:dyDescent="0.3">
      <c r="A1" s="87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18" customHeight="1" x14ac:dyDescent="0.3">
      <c r="A2" s="95"/>
      <c r="B2" s="96"/>
      <c r="C2" s="102" t="s">
        <v>0</v>
      </c>
      <c r="D2" s="103"/>
      <c r="E2" s="103"/>
      <c r="F2" s="103"/>
      <c r="G2" s="102" t="s">
        <v>1</v>
      </c>
      <c r="H2" s="104"/>
      <c r="I2" s="104"/>
      <c r="J2" s="103"/>
      <c r="K2" s="103"/>
    </row>
    <row r="3" spans="1:11" ht="32.4" customHeight="1" thickBot="1" x14ac:dyDescent="0.35">
      <c r="A3" s="88" t="s">
        <v>2</v>
      </c>
      <c r="B3" s="89" t="s">
        <v>3</v>
      </c>
      <c r="C3" s="90" t="s">
        <v>4</v>
      </c>
      <c r="D3" s="89" t="s">
        <v>5</v>
      </c>
      <c r="E3" s="91"/>
      <c r="F3" s="92" t="s">
        <v>6</v>
      </c>
      <c r="G3" s="93" t="s">
        <v>7</v>
      </c>
      <c r="H3" s="89" t="s">
        <v>8</v>
      </c>
      <c r="I3" s="89" t="s">
        <v>5</v>
      </c>
      <c r="J3" s="92" t="s">
        <v>9</v>
      </c>
      <c r="K3" s="94" t="s">
        <v>6</v>
      </c>
    </row>
    <row r="4" spans="1:11" ht="19.5" customHeight="1" x14ac:dyDescent="0.3">
      <c r="A4" s="60"/>
      <c r="B4" s="3" t="s">
        <v>10</v>
      </c>
      <c r="C4" s="4"/>
      <c r="D4" s="5"/>
      <c r="E4" s="8"/>
      <c r="F4" s="8"/>
      <c r="G4" s="7"/>
      <c r="H4" s="4"/>
      <c r="I4" s="4"/>
      <c r="J4" s="8"/>
      <c r="K4" s="61"/>
    </row>
    <row r="5" spans="1:11" ht="17.399999999999999" customHeight="1" x14ac:dyDescent="0.3">
      <c r="A5" s="62">
        <v>1</v>
      </c>
      <c r="B5" s="9" t="s">
        <v>44</v>
      </c>
      <c r="C5" s="10" t="s">
        <v>11</v>
      </c>
      <c r="D5" s="6">
        <v>1</v>
      </c>
      <c r="E5" s="8"/>
      <c r="F5" s="8"/>
      <c r="G5" s="11"/>
      <c r="H5" s="4"/>
      <c r="I5" s="4"/>
      <c r="J5" s="8"/>
      <c r="K5" s="61"/>
    </row>
    <row r="6" spans="1:11" ht="17.399999999999999" customHeight="1" x14ac:dyDescent="0.3">
      <c r="A6" s="62">
        <v>2</v>
      </c>
      <c r="B6" s="9" t="s">
        <v>12</v>
      </c>
      <c r="C6" s="10" t="s">
        <v>13</v>
      </c>
      <c r="D6" s="6">
        <v>3</v>
      </c>
      <c r="E6" s="14"/>
      <c r="F6" s="8"/>
      <c r="G6" s="7"/>
      <c r="H6" s="12"/>
      <c r="I6" s="13"/>
      <c r="J6" s="14"/>
      <c r="K6" s="61"/>
    </row>
    <row r="7" spans="1:11" ht="17.399999999999999" customHeight="1" x14ac:dyDescent="0.3">
      <c r="A7" s="62">
        <v>3</v>
      </c>
      <c r="B7" s="9" t="s">
        <v>14</v>
      </c>
      <c r="C7" s="15" t="s">
        <v>13</v>
      </c>
      <c r="D7" s="16">
        <v>46.25</v>
      </c>
      <c r="E7" s="14"/>
      <c r="F7" s="14"/>
      <c r="G7" s="7"/>
      <c r="H7" s="12"/>
      <c r="I7" s="13"/>
      <c r="J7" s="14"/>
      <c r="K7" s="61"/>
    </row>
    <row r="8" spans="1:11" ht="17.399999999999999" customHeight="1" x14ac:dyDescent="0.3">
      <c r="A8" s="62">
        <v>4</v>
      </c>
      <c r="B8" s="9" t="s">
        <v>15</v>
      </c>
      <c r="C8" s="15" t="s">
        <v>16</v>
      </c>
      <c r="D8" s="16">
        <v>80</v>
      </c>
      <c r="E8" s="14"/>
      <c r="F8" s="14"/>
      <c r="G8" s="18" t="s">
        <v>17</v>
      </c>
      <c r="H8" s="10" t="s">
        <v>18</v>
      </c>
      <c r="I8" s="19">
        <v>50</v>
      </c>
      <c r="J8" s="8"/>
      <c r="K8" s="61"/>
    </row>
    <row r="9" spans="1:11" ht="32.4" customHeight="1" x14ac:dyDescent="0.3">
      <c r="A9" s="62">
        <v>5</v>
      </c>
      <c r="B9" s="9" t="s">
        <v>19</v>
      </c>
      <c r="C9" s="15" t="s">
        <v>13</v>
      </c>
      <c r="D9" s="16">
        <v>6.5</v>
      </c>
      <c r="E9" s="14"/>
      <c r="F9" s="14"/>
      <c r="G9" s="97" t="s">
        <v>20</v>
      </c>
      <c r="H9" s="98" t="s">
        <v>13</v>
      </c>
      <c r="I9" s="99">
        <v>7</v>
      </c>
      <c r="J9" s="100" t="s">
        <v>45</v>
      </c>
      <c r="K9" s="61"/>
    </row>
    <row r="10" spans="1:11" ht="29.4" customHeight="1" x14ac:dyDescent="0.3">
      <c r="A10" s="62">
        <v>6</v>
      </c>
      <c r="B10" s="9" t="s">
        <v>21</v>
      </c>
      <c r="C10" s="10" t="s">
        <v>16</v>
      </c>
      <c r="D10" s="6">
        <v>4.6399999999999997</v>
      </c>
      <c r="E10" s="8"/>
      <c r="F10" s="8"/>
      <c r="G10" s="97" t="s">
        <v>22</v>
      </c>
      <c r="H10" s="98" t="s">
        <v>16</v>
      </c>
      <c r="I10" s="101">
        <v>4.87</v>
      </c>
      <c r="J10" s="100" t="s">
        <v>45</v>
      </c>
      <c r="K10" s="61"/>
    </row>
    <row r="11" spans="1:11" ht="17.399999999999999" customHeight="1" x14ac:dyDescent="0.3">
      <c r="A11" s="62">
        <v>7</v>
      </c>
      <c r="B11" s="9" t="s">
        <v>23</v>
      </c>
      <c r="C11" s="10" t="s">
        <v>16</v>
      </c>
      <c r="D11" s="6">
        <v>4.6399999999999997</v>
      </c>
      <c r="E11" s="14"/>
      <c r="F11" s="8"/>
      <c r="G11" s="18" t="s">
        <v>24</v>
      </c>
      <c r="H11" s="10" t="s">
        <v>25</v>
      </c>
      <c r="I11" s="19">
        <v>3</v>
      </c>
      <c r="J11" s="8"/>
      <c r="K11" s="61"/>
    </row>
    <row r="12" spans="1:11" ht="17.399999999999999" customHeight="1" x14ac:dyDescent="0.3">
      <c r="A12" s="62">
        <v>8</v>
      </c>
      <c r="B12" s="9" t="s">
        <v>26</v>
      </c>
      <c r="C12" s="10" t="s">
        <v>18</v>
      </c>
      <c r="D12" s="6">
        <v>9</v>
      </c>
      <c r="E12" s="8"/>
      <c r="F12" s="8"/>
      <c r="G12" s="18" t="s">
        <v>27</v>
      </c>
      <c r="H12" s="10" t="s">
        <v>16</v>
      </c>
      <c r="I12" s="20">
        <v>1.3859999999999999</v>
      </c>
      <c r="J12" s="8"/>
      <c r="K12" s="61"/>
    </row>
    <row r="13" spans="1:11" ht="17.399999999999999" customHeight="1" x14ac:dyDescent="0.3">
      <c r="A13" s="62">
        <v>8</v>
      </c>
      <c r="B13" s="9" t="s">
        <v>28</v>
      </c>
      <c r="C13" s="10" t="s">
        <v>29</v>
      </c>
      <c r="D13" s="6">
        <v>40</v>
      </c>
      <c r="E13" s="8"/>
      <c r="F13" s="8"/>
      <c r="G13" s="18" t="s">
        <v>30</v>
      </c>
      <c r="H13" s="10" t="s">
        <v>31</v>
      </c>
      <c r="I13" s="19">
        <v>30</v>
      </c>
      <c r="J13" s="8"/>
      <c r="K13" s="61"/>
    </row>
    <row r="14" spans="1:11" ht="17.399999999999999" customHeight="1" x14ac:dyDescent="0.3">
      <c r="A14" s="60"/>
      <c r="B14" s="21"/>
      <c r="C14" s="4"/>
      <c r="D14" s="6"/>
      <c r="E14" s="8"/>
      <c r="F14" s="8"/>
      <c r="G14" s="18" t="s">
        <v>32</v>
      </c>
      <c r="H14" s="10" t="s">
        <v>25</v>
      </c>
      <c r="I14" s="19">
        <v>120</v>
      </c>
      <c r="J14" s="8"/>
      <c r="K14" s="61"/>
    </row>
    <row r="15" spans="1:11" ht="30.6" customHeight="1" x14ac:dyDescent="0.3">
      <c r="A15" s="62">
        <v>9</v>
      </c>
      <c r="B15" s="9" t="s">
        <v>33</v>
      </c>
      <c r="C15" s="10" t="s">
        <v>13</v>
      </c>
      <c r="D15" s="6">
        <v>24.4</v>
      </c>
      <c r="E15" s="8"/>
      <c r="F15" s="8"/>
      <c r="G15" s="97" t="s">
        <v>34</v>
      </c>
      <c r="H15" s="98" t="s">
        <v>13</v>
      </c>
      <c r="I15" s="100">
        <v>25</v>
      </c>
      <c r="J15" s="100" t="s">
        <v>45</v>
      </c>
      <c r="K15" s="61"/>
    </row>
    <row r="16" spans="1:11" ht="17.399999999999999" customHeight="1" thickBot="1" x14ac:dyDescent="0.35">
      <c r="A16" s="63">
        <v>10</v>
      </c>
      <c r="B16" s="22" t="s">
        <v>35</v>
      </c>
      <c r="C16" s="23" t="s">
        <v>29</v>
      </c>
      <c r="D16" s="24">
        <v>40</v>
      </c>
      <c r="E16" s="27"/>
      <c r="F16" s="27"/>
      <c r="G16" s="26" t="s">
        <v>36</v>
      </c>
      <c r="H16" s="23" t="s">
        <v>37</v>
      </c>
      <c r="I16" s="25">
        <v>200</v>
      </c>
      <c r="J16" s="27"/>
      <c r="K16" s="64"/>
    </row>
    <row r="17" spans="1:11" ht="18" customHeight="1" x14ac:dyDescent="0.3">
      <c r="A17" s="81" t="s">
        <v>38</v>
      </c>
      <c r="B17" s="82"/>
      <c r="C17" s="28"/>
      <c r="D17" s="29"/>
      <c r="E17" s="32"/>
      <c r="F17" s="43">
        <f>SUM(F5:F16)</f>
        <v>0</v>
      </c>
      <c r="G17" s="31" t="s">
        <v>39</v>
      </c>
      <c r="H17" s="29"/>
      <c r="I17" s="29"/>
      <c r="J17" s="32"/>
      <c r="K17" s="65">
        <f>SUM(K5:K16)</f>
        <v>0</v>
      </c>
    </row>
    <row r="18" spans="1:11" ht="17.399999999999999" customHeight="1" x14ac:dyDescent="0.3">
      <c r="A18" s="83" t="s">
        <v>40</v>
      </c>
      <c r="B18" s="84"/>
      <c r="C18" s="33"/>
      <c r="D18" s="17"/>
      <c r="E18" s="14"/>
      <c r="F18" s="44">
        <f>K17*E18</f>
        <v>0</v>
      </c>
      <c r="G18" s="21"/>
      <c r="H18" s="17"/>
      <c r="I18" s="17"/>
      <c r="J18" s="14"/>
      <c r="K18" s="66"/>
    </row>
    <row r="19" spans="1:11" ht="18" customHeight="1" thickBot="1" x14ac:dyDescent="0.35">
      <c r="A19" s="85" t="s">
        <v>41</v>
      </c>
      <c r="B19" s="86"/>
      <c r="C19" s="34"/>
      <c r="D19" s="24"/>
      <c r="E19" s="27"/>
      <c r="F19" s="42">
        <f>F17*E19</f>
        <v>0</v>
      </c>
      <c r="G19" s="35"/>
      <c r="H19" s="2"/>
      <c r="I19" s="2"/>
      <c r="J19" s="27"/>
      <c r="K19" s="67"/>
    </row>
    <row r="20" spans="1:11" ht="18" customHeight="1" x14ac:dyDescent="0.3">
      <c r="A20" s="76" t="s">
        <v>42</v>
      </c>
      <c r="B20" s="77"/>
      <c r="C20" s="30"/>
      <c r="D20" s="29"/>
      <c r="E20" s="32"/>
      <c r="F20" s="43">
        <f>F17+F18+F19+K17</f>
        <v>0</v>
      </c>
      <c r="G20" s="36"/>
      <c r="H20" s="30"/>
      <c r="I20" s="30"/>
      <c r="J20" s="32"/>
      <c r="K20" s="65"/>
    </row>
    <row r="21" spans="1:11" ht="18" customHeight="1" thickBot="1" x14ac:dyDescent="0.35">
      <c r="A21" s="78" t="s">
        <v>43</v>
      </c>
      <c r="B21" s="79"/>
      <c r="C21" s="68"/>
      <c r="D21" s="69"/>
      <c r="E21" s="70"/>
      <c r="F21" s="71">
        <f>F20*1.2</f>
        <v>0</v>
      </c>
      <c r="G21" s="72"/>
      <c r="H21" s="73"/>
      <c r="I21" s="73"/>
      <c r="J21" s="74"/>
      <c r="K21" s="75"/>
    </row>
    <row r="22" spans="1:11" ht="18.899999999999999" customHeight="1" x14ac:dyDescent="0.35">
      <c r="A22" s="46"/>
      <c r="B22" s="47"/>
      <c r="C22" s="46"/>
      <c r="D22" s="48"/>
      <c r="E22" s="49"/>
      <c r="F22" s="50"/>
      <c r="G22" s="47"/>
      <c r="H22" s="40"/>
      <c r="I22" s="46"/>
      <c r="J22" s="51"/>
      <c r="K22" s="51"/>
    </row>
    <row r="23" spans="1:11" ht="18.45" customHeight="1" x14ac:dyDescent="0.35">
      <c r="A23" s="46"/>
      <c r="B23" s="37"/>
      <c r="C23" s="37"/>
      <c r="D23" s="37"/>
      <c r="E23" s="41"/>
      <c r="F23" s="41"/>
      <c r="G23" s="38"/>
      <c r="H23" s="40"/>
      <c r="I23" s="40"/>
      <c r="J23" s="52"/>
      <c r="K23" s="52"/>
    </row>
    <row r="24" spans="1:11" ht="18.45" customHeight="1" x14ac:dyDescent="0.35">
      <c r="A24" s="46"/>
      <c r="B24" s="53"/>
      <c r="C24" s="37"/>
      <c r="D24" s="37"/>
      <c r="E24" s="41"/>
      <c r="F24" s="41"/>
      <c r="G24" s="38"/>
      <c r="H24" s="40"/>
      <c r="I24" s="40"/>
      <c r="J24" s="52"/>
      <c r="K24" s="52"/>
    </row>
    <row r="25" spans="1:11" ht="18.45" customHeight="1" x14ac:dyDescent="0.35">
      <c r="A25" s="46"/>
      <c r="B25" s="80"/>
      <c r="C25" s="80"/>
      <c r="D25" s="80"/>
      <c r="E25" s="80"/>
      <c r="F25" s="41"/>
      <c r="G25" s="38"/>
      <c r="H25" s="40"/>
      <c r="I25" s="40"/>
      <c r="J25" s="52"/>
      <c r="K25" s="52"/>
    </row>
    <row r="26" spans="1:11" ht="18.45" customHeight="1" x14ac:dyDescent="0.35">
      <c r="A26" s="37"/>
      <c r="B26" s="54"/>
      <c r="C26" s="37"/>
      <c r="D26" s="37"/>
      <c r="E26" s="41"/>
      <c r="F26" s="41"/>
      <c r="G26" s="38"/>
      <c r="H26" s="39"/>
      <c r="I26" s="39"/>
      <c r="J26" s="55"/>
      <c r="K26" s="55"/>
    </row>
    <row r="27" spans="1:11" ht="18.45" customHeight="1" x14ac:dyDescent="0.3">
      <c r="A27" s="37"/>
      <c r="B27" s="54"/>
      <c r="C27" s="37"/>
      <c r="D27" s="37"/>
      <c r="E27" s="41"/>
      <c r="F27" s="41"/>
      <c r="G27" s="56"/>
      <c r="H27" s="39"/>
      <c r="I27" s="39"/>
      <c r="J27" s="55"/>
      <c r="K27" s="55"/>
    </row>
    <row r="28" spans="1:11" ht="18.45" customHeight="1" x14ac:dyDescent="0.35">
      <c r="A28" s="37"/>
      <c r="B28" s="37"/>
      <c r="C28" s="37"/>
      <c r="D28" s="37"/>
      <c r="E28" s="41"/>
      <c r="F28" s="41"/>
      <c r="G28" s="38"/>
      <c r="H28" s="39"/>
      <c r="I28" s="39"/>
      <c r="J28" s="55"/>
      <c r="K28" s="55"/>
    </row>
    <row r="29" spans="1:11" ht="18.45" customHeight="1" x14ac:dyDescent="0.35">
      <c r="A29" s="37"/>
      <c r="B29" s="54"/>
      <c r="C29" s="37"/>
      <c r="D29" s="37"/>
      <c r="E29" s="41"/>
      <c r="F29" s="41"/>
      <c r="G29" s="38"/>
      <c r="H29" s="39"/>
      <c r="I29" s="39"/>
      <c r="J29" s="55"/>
      <c r="K29" s="55"/>
    </row>
    <row r="30" spans="1:11" ht="18.45" customHeight="1" x14ac:dyDescent="0.35">
      <c r="A30" s="37"/>
      <c r="B30" s="37"/>
      <c r="C30" s="37"/>
      <c r="D30" s="37"/>
      <c r="E30" s="41"/>
      <c r="F30" s="41"/>
      <c r="G30" s="38"/>
      <c r="H30" s="40"/>
      <c r="I30" s="40"/>
      <c r="J30" s="52"/>
      <c r="K30" s="52"/>
    </row>
    <row r="31" spans="1:11" ht="18.45" customHeight="1" x14ac:dyDescent="0.35">
      <c r="A31" s="37"/>
      <c r="B31" s="37"/>
      <c r="C31" s="54"/>
      <c r="D31" s="54"/>
      <c r="E31" s="57"/>
      <c r="F31" s="41"/>
      <c r="G31" s="38"/>
      <c r="H31" s="40"/>
      <c r="I31" s="40"/>
      <c r="J31" s="52"/>
      <c r="K31" s="52"/>
    </row>
    <row r="32" spans="1:11" ht="18.45" customHeight="1" x14ac:dyDescent="0.35">
      <c r="A32" s="37"/>
      <c r="B32" s="54"/>
      <c r="C32" s="37"/>
      <c r="D32" s="37"/>
      <c r="E32" s="41"/>
      <c r="F32" s="41"/>
      <c r="G32" s="38"/>
      <c r="H32" s="40"/>
      <c r="I32" s="40"/>
      <c r="J32" s="52"/>
      <c r="K32" s="52"/>
    </row>
    <row r="33" spans="1:11" ht="18.75" customHeight="1" x14ac:dyDescent="0.3">
      <c r="A33" s="58"/>
      <c r="B33" s="58"/>
      <c r="C33" s="58"/>
      <c r="D33" s="58"/>
      <c r="E33" s="59"/>
      <c r="F33" s="59"/>
      <c r="G33" s="58"/>
      <c r="H33" s="58"/>
      <c r="I33" s="58"/>
      <c r="J33" s="59"/>
      <c r="K33" s="59"/>
    </row>
    <row r="34" spans="1:11" ht="18.75" customHeight="1" x14ac:dyDescent="0.3">
      <c r="A34" s="58"/>
      <c r="B34" s="58"/>
      <c r="C34" s="58"/>
      <c r="D34" s="58"/>
      <c r="E34" s="59"/>
      <c r="F34" s="59"/>
      <c r="G34" s="58"/>
      <c r="H34" s="58"/>
      <c r="I34" s="58"/>
      <c r="J34" s="59"/>
      <c r="K34" s="59"/>
    </row>
  </sheetData>
  <mergeCells count="9">
    <mergeCell ref="A1:K1"/>
    <mergeCell ref="A20:B20"/>
    <mergeCell ref="A21:B21"/>
    <mergeCell ref="B25:E25"/>
    <mergeCell ref="C2:F2"/>
    <mergeCell ref="G2:K2"/>
    <mergeCell ref="A17:B17"/>
    <mergeCell ref="A18:B18"/>
    <mergeCell ref="A19:B19"/>
  </mergeCells>
  <pageMargins left="0.25" right="0.25" top="0.75" bottom="0.75" header="0.3" footer="0.3"/>
  <pageSetup scale="70" fitToHeight="0" orientation="landscape" r:id="rId1"/>
  <headerFooter>
    <oddFooter>&amp;C&amp;"Helvetica Neue,Regular"&amp;12&amp;K000000&amp;P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Вартість  </vt:lpstr>
      <vt:lpstr>'Вартість  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Svitlana M. Zembitska</cp:lastModifiedBy>
  <cp:lastPrinted>2025-01-30T13:49:10Z</cp:lastPrinted>
  <dcterms:created xsi:type="dcterms:W3CDTF">2025-01-30T13:45:53Z</dcterms:created>
  <dcterms:modified xsi:type="dcterms:W3CDTF">2025-02-07T12:39:34Z</dcterms:modified>
</cp:coreProperties>
</file>